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ribulin paper 2024\Fig. 8\For EMM submission\Figure 8B\"/>
    </mc:Choice>
  </mc:AlternateContent>
  <xr:revisionPtr revIDLastSave="0" documentId="13_ncr:1_{AEC2F0B0-E086-45F3-BF29-76AD157F7E70}" xr6:coauthVersionLast="47" xr6:coauthVersionMax="47" xr10:uidLastSave="{00000000-0000-0000-0000-000000000000}"/>
  <bookViews>
    <workbookView xWindow="31590" yWindow="270" windowWidth="33495" windowHeight="20280" activeTab="1" xr2:uid="{DDCE94D8-BF6A-4806-B986-E5656AC6A968}"/>
  </bookViews>
  <sheets>
    <sheet name="summary" sheetId="1" r:id="rId1"/>
    <sheet name="HR+ BC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" i="2" l="1"/>
  <c r="R86" i="2"/>
  <c r="L86" i="2"/>
  <c r="L84" i="2"/>
  <c r="L83" i="2"/>
  <c r="L82" i="2"/>
  <c r="L81" i="2"/>
  <c r="L80" i="2"/>
  <c r="L79" i="2"/>
  <c r="L78" i="2"/>
  <c r="L77" i="2"/>
  <c r="L76" i="2"/>
  <c r="L75" i="2"/>
  <c r="L74" i="2"/>
  <c r="R71" i="2"/>
  <c r="L71" i="2"/>
  <c r="F71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F53" i="2"/>
  <c r="R53" i="2"/>
  <c r="L53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F36" i="2"/>
  <c r="L36" i="2"/>
  <c r="R36" i="2"/>
  <c r="L30" i="2"/>
  <c r="L29" i="2"/>
  <c r="L28" i="2"/>
  <c r="L27" i="2"/>
  <c r="L26" i="2"/>
  <c r="L25" i="2"/>
  <c r="L24" i="2"/>
  <c r="L23" i="2"/>
  <c r="L22" i="2"/>
  <c r="F19" i="2"/>
  <c r="L19" i="2"/>
  <c r="R19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F11" i="2"/>
  <c r="F10" i="2"/>
  <c r="F9" i="2"/>
  <c r="F8" i="2"/>
  <c r="F7" i="2"/>
  <c r="F6" i="2"/>
  <c r="F5" i="2"/>
  <c r="F4" i="2"/>
  <c r="F10" i="1"/>
  <c r="E10" i="1"/>
  <c r="D10" i="1"/>
</calcChain>
</file>

<file path=xl/sharedStrings.xml><?xml version="1.0" encoding="utf-8"?>
<sst xmlns="http://schemas.openxmlformats.org/spreadsheetml/2006/main" count="272" uniqueCount="56">
  <si>
    <t>SCR</t>
  </si>
  <si>
    <t>C2D1</t>
  </si>
  <si>
    <t>surgery</t>
  </si>
  <si>
    <t>HR+ BC</t>
  </si>
  <si>
    <t>CD31+PDGRF+/CD31+</t>
  </si>
  <si>
    <t>average</t>
  </si>
  <si>
    <t>summary</t>
  </si>
  <si>
    <t>Needle biopsy</t>
  </si>
  <si>
    <t xml:space="preserve">surgery </t>
  </si>
  <si>
    <t>Before treatment</t>
  </si>
  <si>
    <t xml:space="preserve">after 1 rounds of Eribulin </t>
  </si>
  <si>
    <t>CD31</t>
  </si>
  <si>
    <t>PDGRFb</t>
  </si>
  <si>
    <t>CD31+a-PDGRFb+</t>
  </si>
  <si>
    <t>PC/EC</t>
  </si>
  <si>
    <t xml:space="preserve">SCR sample </t>
  </si>
  <si>
    <t xml:space="preserve">C2D1 </t>
  </si>
  <si>
    <t>40 x 2</t>
  </si>
  <si>
    <t xml:space="preserve">40 x 4 </t>
  </si>
  <si>
    <t>40 x 5</t>
  </si>
  <si>
    <t xml:space="preserve">40 x7 </t>
  </si>
  <si>
    <t>40 x 9</t>
  </si>
  <si>
    <t>40 x 10</t>
  </si>
  <si>
    <t>40 x 13</t>
  </si>
  <si>
    <t>40 X 8</t>
  </si>
  <si>
    <t xml:space="preserve">40 x 1 </t>
  </si>
  <si>
    <t xml:space="preserve">40 x 6 </t>
  </si>
  <si>
    <t>40 x 8</t>
  </si>
  <si>
    <t>40 x 11</t>
  </si>
  <si>
    <t>40 x 3</t>
  </si>
  <si>
    <t xml:space="preserve">40 x12 </t>
  </si>
  <si>
    <t xml:space="preserve">surgery sample </t>
  </si>
  <si>
    <t>40 x 14</t>
  </si>
  <si>
    <t xml:space="preserve">40 x13 </t>
  </si>
  <si>
    <t>40 x 15</t>
  </si>
  <si>
    <t>40 x 17</t>
  </si>
  <si>
    <t>40 x21</t>
  </si>
  <si>
    <t>40 x22</t>
  </si>
  <si>
    <t>40 x 16</t>
  </si>
  <si>
    <t>40 x 18</t>
  </si>
  <si>
    <t>40 x 6</t>
  </si>
  <si>
    <t>40 x 7</t>
  </si>
  <si>
    <t xml:space="preserve">20 x 1 </t>
  </si>
  <si>
    <t>20 x 2</t>
  </si>
  <si>
    <t>20 x 3</t>
  </si>
  <si>
    <t>20 x 4</t>
  </si>
  <si>
    <t>20 x 5</t>
  </si>
  <si>
    <t>40 x 12</t>
  </si>
  <si>
    <t>40 x 4</t>
  </si>
  <si>
    <t>40 x 1</t>
  </si>
  <si>
    <t xml:space="preserve">40 x 2 </t>
  </si>
  <si>
    <t xml:space="preserve">40 x14 </t>
  </si>
  <si>
    <t>40 x 19</t>
  </si>
  <si>
    <t>40 x11</t>
  </si>
  <si>
    <t>Patient ID</t>
  </si>
  <si>
    <t xml:space="preserve">after 4 rounds of Eribulin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</si>
</sst>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10" fontId="0" fillId="3" borderId="1" xfId="1" applyNumberFormat="1" applyFont="1" applyFill="1" applyBorder="1"/>
    <xf numFmtId="10" fontId="0" fillId="3" borderId="1" xfId="0" applyNumberFormat="1" applyFill="1" applyBorder="1"/>
    <xf numFmtId="10" fontId="0" fillId="0" borderId="1" xfId="0" applyNumberFormat="1" applyBorder="1"/>
    <xf numFmtId="0" fontId="4" fillId="0" borderId="0" xfId="0" applyFont="1"/>
    <xf numFmtId="0" fontId="0" fillId="5" borderId="0" xfId="0" applyFill="1"/>
    <xf numFmtId="10" fontId="0" fillId="5" borderId="0" xfId="1" applyNumberFormat="1" applyFont="1" applyFill="1"/>
    <xf numFmtId="0" fontId="0" fillId="6" borderId="0" xfId="0" applyFill="1"/>
    <xf numFmtId="10" fontId="0" fillId="6" borderId="0" xfId="1" applyNumberFormat="1" applyFont="1" applyFill="1"/>
    <xf numFmtId="0" fontId="0" fillId="7" borderId="0" xfId="0" applyFill="1"/>
    <xf numFmtId="10" fontId="0" fillId="7" borderId="0" xfId="1" applyNumberFormat="1" applyFont="1" applyFill="1"/>
    <xf numFmtId="0" fontId="4" fillId="8" borderId="0" xfId="0" applyFont="1" applyFill="1"/>
    <xf numFmtId="0" fontId="0" fillId="0" borderId="1" xfId="0" applyBorder="1"/>
    <xf numFmtId="0" fontId="0" fillId="9" borderId="0" xfId="0" applyFill="1"/>
    <xf numFmtId="0" fontId="5" fillId="0" borderId="0" xfId="0" applyFont="1"/>
    <xf numFmtId="0" fontId="0" fillId="3" borderId="1" xfId="0" applyFill="1" applyBorder="1"/>
    <xf numFmtId="0" fontId="6" fillId="0" borderId="0" xfId="0" applyFont="1"/>
    <xf numFmtId="0" fontId="0" fillId="0" borderId="0" xfId="0" applyFont="1"/>
    <xf numFmtId="0" fontId="0" fillId="0" borderId="1" xfId="0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2" xfId="0" applyBorder="1"/>
    <xf numFmtId="0" fontId="6" fillId="0" borderId="2" xfId="0" applyFont="1" applyBorder="1"/>
    <xf numFmtId="0" fontId="3" fillId="0" borderId="3" xfId="0" applyFont="1" applyBorder="1"/>
    <xf numFmtId="0" fontId="0" fillId="10" borderId="0" xfId="0" applyFill="1"/>
    <xf numFmtId="10" fontId="0" fillId="11" borderId="0" xfId="1" applyNumberFormat="1" applyFont="1" applyFill="1"/>
    <xf numFmtId="10" fontId="0" fillId="11" borderId="0" xfId="0" applyNumberFormat="1" applyFill="1"/>
    <xf numFmtId="10" fontId="0" fillId="11" borderId="1" xfId="1" applyNumberFormat="1" applyFont="1" applyFill="1" applyBorder="1"/>
    <xf numFmtId="10" fontId="0" fillId="11" borderId="0" xfId="0" applyNumberFormat="1" applyFont="1" applyFill="1"/>
    <xf numFmtId="10" fontId="1" fillId="11" borderId="1" xfId="1" applyNumberFormat="1" applyFont="1" applyFill="1" applyBorder="1"/>
    <xf numFmtId="10" fontId="6" fillId="11" borderId="0" xfId="0" applyNumberFormat="1" applyFont="1" applyFill="1"/>
    <xf numFmtId="10" fontId="1" fillId="11" borderId="0" xfId="1" applyNumberFormat="1" applyFont="1" applyFill="1"/>
    <xf numFmtId="10" fontId="3" fillId="12" borderId="3" xfId="0" applyNumberFormat="1" applyFont="1" applyFill="1" applyBorder="1"/>
    <xf numFmtId="0" fontId="0" fillId="0" borderId="4" xfId="0" applyBorder="1" applyAlignment="1">
      <alignment horizontal="left"/>
    </xf>
    <xf numFmtId="10" fontId="1" fillId="11" borderId="5" xfId="1" applyNumberFormat="1" applyFont="1" applyFill="1" applyBorder="1"/>
    <xf numFmtId="10" fontId="0" fillId="11" borderId="5" xfId="1" applyNumberFormat="1" applyFont="1" applyFill="1" applyBorder="1"/>
    <xf numFmtId="10" fontId="3" fillId="12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 textRotation="45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3000A-2250-48C2-86B3-E67F6C42404E}">
  <dimension ref="A2:F12"/>
  <sheetViews>
    <sheetView workbookViewId="0">
      <selection activeCell="B13" sqref="A13:XFD22"/>
    </sheetView>
  </sheetViews>
  <sheetFormatPr defaultRowHeight="15" x14ac:dyDescent="0.25"/>
  <sheetData>
    <row r="2" spans="1:6" x14ac:dyDescent="0.25">
      <c r="D2" s="38" t="s">
        <v>4</v>
      </c>
      <c r="E2" s="38"/>
      <c r="F2" s="38"/>
    </row>
    <row r="3" spans="1:6" x14ac:dyDescent="0.25">
      <c r="C3" s="1" t="s">
        <v>54</v>
      </c>
      <c r="D3" s="1" t="s">
        <v>0</v>
      </c>
      <c r="E3" s="1" t="s">
        <v>1</v>
      </c>
      <c r="F3" s="1" t="s">
        <v>2</v>
      </c>
    </row>
    <row r="4" spans="1:6" x14ac:dyDescent="0.25">
      <c r="A4" s="39" t="s">
        <v>6</v>
      </c>
      <c r="B4" s="25" t="s">
        <v>3</v>
      </c>
      <c r="C4">
        <v>401012</v>
      </c>
      <c r="D4" s="2">
        <v>0.27919182480312232</v>
      </c>
      <c r="E4" s="3">
        <v>0.26609223003906612</v>
      </c>
      <c r="F4" s="3">
        <v>0.2550490115691435</v>
      </c>
    </row>
    <row r="5" spans="1:6" x14ac:dyDescent="0.25">
      <c r="A5" s="39"/>
      <c r="B5" s="25" t="s">
        <v>3</v>
      </c>
      <c r="C5">
        <v>401017</v>
      </c>
      <c r="D5" s="3">
        <v>0.1437629523712253</v>
      </c>
      <c r="E5" s="3">
        <v>0.1490595224870741</v>
      </c>
      <c r="F5" s="3">
        <v>0.14473779364962477</v>
      </c>
    </row>
    <row r="6" spans="1:6" x14ac:dyDescent="0.25">
      <c r="A6" s="39"/>
      <c r="B6" s="25" t="s">
        <v>3</v>
      </c>
      <c r="C6">
        <v>401011</v>
      </c>
      <c r="D6" s="3">
        <v>0.21138588147337989</v>
      </c>
      <c r="E6" s="3">
        <v>0.25351120531109433</v>
      </c>
      <c r="F6" s="3">
        <v>0.24518973449964951</v>
      </c>
    </row>
    <row r="7" spans="1:6" x14ac:dyDescent="0.25">
      <c r="A7" s="39"/>
      <c r="B7" s="25" t="s">
        <v>3</v>
      </c>
      <c r="C7">
        <v>410007</v>
      </c>
      <c r="D7" s="3">
        <v>0.24015261765780241</v>
      </c>
      <c r="E7" s="3">
        <v>0.22352630692399139</v>
      </c>
      <c r="F7" s="3">
        <v>0.21994628514980794</v>
      </c>
    </row>
    <row r="8" spans="1:6" x14ac:dyDescent="0.25">
      <c r="A8" s="39"/>
      <c r="B8" s="25" t="s">
        <v>3</v>
      </c>
      <c r="C8">
        <v>401028</v>
      </c>
      <c r="D8" s="3">
        <v>0.1719000803545544</v>
      </c>
      <c r="E8" s="3">
        <v>0.1554881727961685</v>
      </c>
      <c r="F8" s="4">
        <v>0.18658831985451205</v>
      </c>
    </row>
    <row r="9" spans="1:6" x14ac:dyDescent="0.25">
      <c r="A9" s="39"/>
    </row>
    <row r="10" spans="1:6" x14ac:dyDescent="0.25">
      <c r="A10" s="39"/>
      <c r="B10" s="25" t="s">
        <v>3</v>
      </c>
      <c r="C10" t="s">
        <v>5</v>
      </c>
      <c r="D10" s="37">
        <f>AVERAGE(D4:D8)</f>
        <v>0.20927867133201686</v>
      </c>
      <c r="E10" s="37">
        <f>AVERAGE(E4:E8)</f>
        <v>0.20953548751147891</v>
      </c>
      <c r="F10" s="37">
        <f>AVERAGE(F4:F8)</f>
        <v>0.21030222894454759</v>
      </c>
    </row>
    <row r="11" spans="1:6" x14ac:dyDescent="0.25">
      <c r="A11" s="39"/>
    </row>
    <row r="12" spans="1:6" x14ac:dyDescent="0.25">
      <c r="A12" s="39"/>
    </row>
  </sheetData>
  <mergeCells count="2">
    <mergeCell ref="D2:F2"/>
    <mergeCell ref="A4: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5D6EE-7DB1-48A5-830B-55D1C578ACB5}">
  <dimension ref="A1:R86"/>
  <sheetViews>
    <sheetView tabSelected="1" workbookViewId="0">
      <selection activeCell="W38" sqref="W38"/>
    </sheetView>
  </sheetViews>
  <sheetFormatPr defaultRowHeight="15" x14ac:dyDescent="0.25"/>
  <sheetData>
    <row r="1" spans="1:18" x14ac:dyDescent="0.25">
      <c r="A1" s="6" t="s">
        <v>7</v>
      </c>
      <c r="B1" s="6"/>
      <c r="C1" s="6"/>
      <c r="D1" s="6"/>
      <c r="E1" s="6"/>
      <c r="F1" s="7"/>
      <c r="G1" s="8" t="s">
        <v>7</v>
      </c>
      <c r="H1" s="8"/>
      <c r="I1" s="8"/>
      <c r="J1" s="8"/>
      <c r="K1" s="8"/>
      <c r="L1" s="9"/>
      <c r="M1" s="10" t="s">
        <v>8</v>
      </c>
      <c r="N1" s="10"/>
      <c r="O1" s="10"/>
      <c r="P1" s="10"/>
      <c r="Q1" s="10"/>
      <c r="R1" s="11"/>
    </row>
    <row r="2" spans="1:18" x14ac:dyDescent="0.25">
      <c r="A2" s="6" t="s">
        <v>9</v>
      </c>
      <c r="B2" s="6"/>
      <c r="C2" s="6"/>
      <c r="D2" s="6"/>
      <c r="E2" s="6"/>
      <c r="F2" s="6"/>
      <c r="G2" s="8" t="s">
        <v>10</v>
      </c>
      <c r="H2" s="8"/>
      <c r="I2" s="8"/>
      <c r="J2" s="8"/>
      <c r="K2" s="8"/>
      <c r="L2" s="9"/>
      <c r="M2" s="10" t="s">
        <v>55</v>
      </c>
      <c r="N2" s="10"/>
      <c r="O2" s="10"/>
      <c r="P2" s="10"/>
      <c r="Q2" s="10"/>
      <c r="R2" s="11"/>
    </row>
    <row r="3" spans="1:18" ht="15.75" thickBot="1" x14ac:dyDescent="0.3">
      <c r="A3" s="14" t="s">
        <v>15</v>
      </c>
      <c r="C3" s="5" t="s">
        <v>11</v>
      </c>
      <c r="D3" s="5" t="s">
        <v>12</v>
      </c>
      <c r="E3" s="12" t="s">
        <v>13</v>
      </c>
      <c r="F3" s="26" t="s">
        <v>14</v>
      </c>
      <c r="G3" s="14" t="s">
        <v>16</v>
      </c>
      <c r="I3" s="5" t="s">
        <v>11</v>
      </c>
      <c r="J3" s="5" t="s">
        <v>12</v>
      </c>
      <c r="K3" s="12" t="s">
        <v>13</v>
      </c>
      <c r="L3" s="26" t="s">
        <v>14</v>
      </c>
      <c r="M3" s="14" t="s">
        <v>31</v>
      </c>
      <c r="O3" s="5" t="s">
        <v>11</v>
      </c>
      <c r="P3" s="5" t="s">
        <v>12</v>
      </c>
      <c r="Q3" s="12" t="s">
        <v>13</v>
      </c>
      <c r="R3" s="26" t="s">
        <v>14</v>
      </c>
    </row>
    <row r="4" spans="1:18" ht="15.75" thickBot="1" x14ac:dyDescent="0.3">
      <c r="A4" s="34">
        <v>401012</v>
      </c>
      <c r="B4" t="s">
        <v>17</v>
      </c>
      <c r="C4">
        <v>1.57</v>
      </c>
      <c r="D4">
        <v>1.1499999999999999</v>
      </c>
      <c r="E4">
        <v>0.25</v>
      </c>
      <c r="F4" s="26">
        <f t="shared" ref="F4:F11" si="0">E4/C4</f>
        <v>0.15923566878980891</v>
      </c>
      <c r="G4" s="34">
        <v>401012</v>
      </c>
      <c r="H4" t="s">
        <v>25</v>
      </c>
      <c r="I4">
        <v>1.01</v>
      </c>
      <c r="J4">
        <v>0.69</v>
      </c>
      <c r="K4">
        <v>0.32</v>
      </c>
      <c r="L4" s="27">
        <f>K4/I4</f>
        <v>0.31683168316831684</v>
      </c>
      <c r="M4" s="34">
        <v>401012</v>
      </c>
      <c r="N4" t="s">
        <v>25</v>
      </c>
      <c r="O4">
        <v>1.4</v>
      </c>
      <c r="P4">
        <v>3.02</v>
      </c>
      <c r="Q4">
        <v>0.54</v>
      </c>
      <c r="R4" s="26">
        <v>0.38571428571428579</v>
      </c>
    </row>
    <row r="5" spans="1:18" x14ac:dyDescent="0.25">
      <c r="B5" t="s">
        <v>18</v>
      </c>
      <c r="C5">
        <v>0.81</v>
      </c>
      <c r="D5">
        <v>1.78</v>
      </c>
      <c r="E5">
        <v>0.16</v>
      </c>
      <c r="F5" s="26">
        <f t="shared" si="0"/>
        <v>0.19753086419753085</v>
      </c>
      <c r="H5" t="s">
        <v>17</v>
      </c>
      <c r="I5">
        <v>0.38</v>
      </c>
      <c r="J5">
        <v>0.53</v>
      </c>
      <c r="K5">
        <v>0.09</v>
      </c>
      <c r="L5" s="27">
        <f t="shared" ref="L5:L16" si="1">K5/I5</f>
        <v>0.23684210526315788</v>
      </c>
      <c r="N5" t="s">
        <v>17</v>
      </c>
      <c r="O5">
        <v>0.68</v>
      </c>
      <c r="P5">
        <v>5.98</v>
      </c>
      <c r="Q5">
        <v>0.28999999999999998</v>
      </c>
      <c r="R5" s="26">
        <v>0.42647058823529405</v>
      </c>
    </row>
    <row r="6" spans="1:18" x14ac:dyDescent="0.25">
      <c r="B6" t="s">
        <v>19</v>
      </c>
      <c r="C6">
        <v>0.64</v>
      </c>
      <c r="D6">
        <v>1.05</v>
      </c>
      <c r="E6">
        <v>0.11</v>
      </c>
      <c r="F6" s="26">
        <f t="shared" si="0"/>
        <v>0.171875</v>
      </c>
      <c r="H6" t="s">
        <v>26</v>
      </c>
      <c r="I6">
        <v>0.46</v>
      </c>
      <c r="J6">
        <v>1.39</v>
      </c>
      <c r="K6">
        <v>0.15</v>
      </c>
      <c r="L6" s="27">
        <f t="shared" si="1"/>
        <v>0.32608695652173908</v>
      </c>
      <c r="N6" t="s">
        <v>29</v>
      </c>
      <c r="O6">
        <v>0.84</v>
      </c>
      <c r="P6">
        <v>1.25</v>
      </c>
      <c r="Q6">
        <v>0.1</v>
      </c>
      <c r="R6" s="26">
        <v>0.11904761904761905</v>
      </c>
    </row>
    <row r="7" spans="1:18" x14ac:dyDescent="0.25">
      <c r="B7" t="s">
        <v>20</v>
      </c>
      <c r="C7">
        <v>1.22</v>
      </c>
      <c r="D7">
        <v>2.62</v>
      </c>
      <c r="E7">
        <v>0.56999999999999995</v>
      </c>
      <c r="F7" s="26">
        <f t="shared" si="0"/>
        <v>0.46721311475409832</v>
      </c>
      <c r="H7" t="s">
        <v>27</v>
      </c>
      <c r="I7">
        <v>0.62</v>
      </c>
      <c r="J7">
        <v>1.0900000000000001</v>
      </c>
      <c r="K7">
        <v>0.25</v>
      </c>
      <c r="L7" s="27">
        <f t="shared" si="1"/>
        <v>0.40322580645161293</v>
      </c>
      <c r="N7" t="s">
        <v>18</v>
      </c>
      <c r="O7">
        <v>0.55000000000000004</v>
      </c>
      <c r="P7">
        <v>1.1599999999999999</v>
      </c>
      <c r="Q7">
        <v>0.08</v>
      </c>
      <c r="R7" s="26">
        <v>0.14545454545454545</v>
      </c>
    </row>
    <row r="8" spans="1:18" x14ac:dyDescent="0.25">
      <c r="B8" t="s">
        <v>21</v>
      </c>
      <c r="C8">
        <v>0.98</v>
      </c>
      <c r="D8">
        <v>0.5</v>
      </c>
      <c r="E8">
        <v>0.28000000000000003</v>
      </c>
      <c r="F8" s="26">
        <f t="shared" si="0"/>
        <v>0.28571428571428575</v>
      </c>
      <c r="H8" t="s">
        <v>21</v>
      </c>
      <c r="I8">
        <v>0.71</v>
      </c>
      <c r="J8">
        <v>0.62</v>
      </c>
      <c r="K8">
        <v>0.15</v>
      </c>
      <c r="L8" s="27">
        <f t="shared" si="1"/>
        <v>0.21126760563380281</v>
      </c>
      <c r="N8" t="s">
        <v>19</v>
      </c>
      <c r="O8">
        <v>0.63</v>
      </c>
      <c r="P8">
        <v>1.32</v>
      </c>
      <c r="Q8">
        <v>0.2</v>
      </c>
      <c r="R8" s="26">
        <v>0.3174603174603175</v>
      </c>
    </row>
    <row r="9" spans="1:18" x14ac:dyDescent="0.25">
      <c r="B9" t="s">
        <v>22</v>
      </c>
      <c r="C9">
        <v>0.77</v>
      </c>
      <c r="D9">
        <v>0.77</v>
      </c>
      <c r="E9">
        <v>0.27</v>
      </c>
      <c r="F9" s="26">
        <f t="shared" si="0"/>
        <v>0.35064935064935066</v>
      </c>
      <c r="H9" t="s">
        <v>28</v>
      </c>
      <c r="I9">
        <v>0.46</v>
      </c>
      <c r="J9">
        <v>1.3</v>
      </c>
      <c r="K9">
        <v>0.12</v>
      </c>
      <c r="L9" s="27">
        <f t="shared" si="1"/>
        <v>0.2608695652173913</v>
      </c>
      <c r="N9" t="s">
        <v>27</v>
      </c>
      <c r="O9">
        <v>1.27</v>
      </c>
      <c r="P9">
        <v>1.08</v>
      </c>
      <c r="Q9">
        <v>0.25</v>
      </c>
      <c r="R9" s="26">
        <v>0.19685039370078738</v>
      </c>
    </row>
    <row r="10" spans="1:18" x14ac:dyDescent="0.25">
      <c r="B10" t="s">
        <v>23</v>
      </c>
      <c r="C10" s="13">
        <v>0.46</v>
      </c>
      <c r="D10" s="13">
        <v>1.1599999999999999</v>
      </c>
      <c r="E10" s="13">
        <v>0.15</v>
      </c>
      <c r="F10" s="26">
        <f t="shared" si="0"/>
        <v>0.32608695652173908</v>
      </c>
      <c r="H10" s="17" t="s">
        <v>29</v>
      </c>
      <c r="I10">
        <v>1.3</v>
      </c>
      <c r="J10">
        <v>2.09</v>
      </c>
      <c r="K10">
        <v>0.27</v>
      </c>
      <c r="L10" s="27">
        <f t="shared" si="1"/>
        <v>0.2076923076923077</v>
      </c>
      <c r="N10" t="s">
        <v>21</v>
      </c>
      <c r="O10">
        <v>1.1399999999999999</v>
      </c>
      <c r="P10">
        <v>1.77</v>
      </c>
      <c r="Q10">
        <v>0.28999999999999998</v>
      </c>
      <c r="R10" s="26">
        <v>0.25438596491228072</v>
      </c>
    </row>
    <row r="11" spans="1:18" x14ac:dyDescent="0.25">
      <c r="B11" t="s">
        <v>24</v>
      </c>
      <c r="C11" s="13">
        <v>1.0900000000000001</v>
      </c>
      <c r="D11" s="13">
        <v>2.36</v>
      </c>
      <c r="E11" s="13">
        <v>0.3</v>
      </c>
      <c r="F11" s="26">
        <f t="shared" si="0"/>
        <v>0.2752293577981651</v>
      </c>
      <c r="H11" s="17" t="s">
        <v>18</v>
      </c>
      <c r="I11">
        <v>0.62</v>
      </c>
      <c r="J11">
        <v>1.1599999999999999</v>
      </c>
      <c r="K11" s="16">
        <v>0.17</v>
      </c>
      <c r="L11" s="27">
        <f t="shared" si="1"/>
        <v>0.27419354838709681</v>
      </c>
      <c r="N11" t="s">
        <v>22</v>
      </c>
      <c r="O11">
        <v>0.78</v>
      </c>
      <c r="P11">
        <v>0.42</v>
      </c>
      <c r="Q11">
        <v>0.16</v>
      </c>
      <c r="R11" s="26">
        <v>0.20512820512820512</v>
      </c>
    </row>
    <row r="12" spans="1:18" x14ac:dyDescent="0.25">
      <c r="H12" s="17" t="s">
        <v>18</v>
      </c>
      <c r="I12">
        <v>0.62</v>
      </c>
      <c r="J12">
        <v>1.1599999999999999</v>
      </c>
      <c r="K12" s="16">
        <v>0.17</v>
      </c>
      <c r="L12" s="27">
        <f t="shared" si="1"/>
        <v>0.27419354838709681</v>
      </c>
      <c r="N12" t="s">
        <v>32</v>
      </c>
      <c r="O12">
        <v>1.47</v>
      </c>
      <c r="P12">
        <v>4.34</v>
      </c>
      <c r="Q12">
        <v>0.33</v>
      </c>
      <c r="R12" s="26">
        <v>0.22448979591836737</v>
      </c>
    </row>
    <row r="13" spans="1:18" x14ac:dyDescent="0.25">
      <c r="H13" s="17" t="s">
        <v>26</v>
      </c>
      <c r="I13">
        <v>0.21</v>
      </c>
      <c r="J13">
        <v>0.14000000000000001</v>
      </c>
      <c r="K13">
        <v>0.05</v>
      </c>
      <c r="L13" s="27">
        <f t="shared" si="1"/>
        <v>0.23809523809523811</v>
      </c>
      <c r="N13" t="s">
        <v>33</v>
      </c>
      <c r="O13">
        <v>0.43</v>
      </c>
      <c r="P13">
        <v>0.77</v>
      </c>
      <c r="Q13">
        <v>7.0000000000000007E-2</v>
      </c>
      <c r="R13" s="26">
        <v>0.16279069767441862</v>
      </c>
    </row>
    <row r="14" spans="1:18" x14ac:dyDescent="0.25">
      <c r="H14" s="17" t="s">
        <v>22</v>
      </c>
      <c r="I14">
        <v>0.38</v>
      </c>
      <c r="J14">
        <v>2.59</v>
      </c>
      <c r="K14">
        <v>0.05</v>
      </c>
      <c r="L14" s="27">
        <f t="shared" si="1"/>
        <v>0.13157894736842105</v>
      </c>
      <c r="N14" t="s">
        <v>34</v>
      </c>
      <c r="O14">
        <v>0.83</v>
      </c>
      <c r="P14">
        <v>0.57999999999999996</v>
      </c>
      <c r="Q14">
        <v>0.16</v>
      </c>
      <c r="R14" s="26">
        <v>0.19277108433734941</v>
      </c>
    </row>
    <row r="15" spans="1:18" x14ac:dyDescent="0.25">
      <c r="H15" s="17" t="s">
        <v>28</v>
      </c>
      <c r="I15">
        <v>0.26</v>
      </c>
      <c r="J15">
        <v>0.72</v>
      </c>
      <c r="K15">
        <v>7.0000000000000007E-2</v>
      </c>
      <c r="L15" s="27">
        <f t="shared" si="1"/>
        <v>0.26923076923076927</v>
      </c>
      <c r="N15" t="s">
        <v>35</v>
      </c>
      <c r="O15">
        <v>0.95</v>
      </c>
      <c r="P15">
        <v>1.31</v>
      </c>
      <c r="Q15">
        <v>0.25</v>
      </c>
      <c r="R15" s="26">
        <v>0.26315789473684209</v>
      </c>
    </row>
    <row r="16" spans="1:18" x14ac:dyDescent="0.25">
      <c r="H16" s="17" t="s">
        <v>30</v>
      </c>
      <c r="I16">
        <v>0.55000000000000004</v>
      </c>
      <c r="J16">
        <v>1.2</v>
      </c>
      <c r="K16">
        <v>0.17</v>
      </c>
      <c r="L16" s="27">
        <f t="shared" si="1"/>
        <v>0.30909090909090908</v>
      </c>
      <c r="N16" t="s">
        <v>36</v>
      </c>
      <c r="O16">
        <v>0.41</v>
      </c>
      <c r="P16">
        <v>0.89</v>
      </c>
      <c r="Q16">
        <v>0.15</v>
      </c>
      <c r="R16" s="26">
        <v>0.36585365853658536</v>
      </c>
    </row>
    <row r="17" spans="1:18" x14ac:dyDescent="0.25">
      <c r="N17" t="s">
        <v>37</v>
      </c>
      <c r="O17">
        <v>0.45</v>
      </c>
      <c r="P17">
        <v>0.95</v>
      </c>
      <c r="Q17">
        <v>0.14000000000000001</v>
      </c>
      <c r="R17" s="26">
        <v>0.31111111111111112</v>
      </c>
    </row>
    <row r="19" spans="1:18" s="24" customFormat="1" x14ac:dyDescent="0.25">
      <c r="E19" s="24" t="s">
        <v>5</v>
      </c>
      <c r="F19" s="33">
        <f>AVERAGE(F4:F11)</f>
        <v>0.27919182480312232</v>
      </c>
      <c r="K19" s="24" t="s">
        <v>5</v>
      </c>
      <c r="L19" s="33">
        <f>AVERAGE(L4:L16)</f>
        <v>0.26609223003906612</v>
      </c>
      <c r="Q19" s="24" t="s">
        <v>5</v>
      </c>
      <c r="R19" s="33">
        <f>AVERAGE(R4:R17)</f>
        <v>0.2550490115691435</v>
      </c>
    </row>
    <row r="21" spans="1:18" ht="15.75" thickBot="1" x14ac:dyDescent="0.3">
      <c r="A21" s="14" t="s">
        <v>15</v>
      </c>
      <c r="C21" s="5" t="s">
        <v>11</v>
      </c>
      <c r="D21" s="5" t="s">
        <v>12</v>
      </c>
      <c r="E21" s="12" t="s">
        <v>13</v>
      </c>
      <c r="F21" s="26" t="s">
        <v>14</v>
      </c>
      <c r="G21" s="14" t="s">
        <v>16</v>
      </c>
      <c r="I21" s="5" t="s">
        <v>11</v>
      </c>
      <c r="J21" s="5" t="s">
        <v>12</v>
      </c>
      <c r="K21" s="12" t="s">
        <v>13</v>
      </c>
      <c r="L21" s="26" t="s">
        <v>14</v>
      </c>
      <c r="M21" s="14" t="s">
        <v>31</v>
      </c>
      <c r="O21" s="5" t="s">
        <v>11</v>
      </c>
      <c r="P21" s="5" t="s">
        <v>12</v>
      </c>
      <c r="Q21" s="12" t="s">
        <v>13</v>
      </c>
      <c r="R21" s="26" t="s">
        <v>14</v>
      </c>
    </row>
    <row r="22" spans="1:18" ht="15.75" thickBot="1" x14ac:dyDescent="0.3">
      <c r="A22" s="34">
        <v>401017</v>
      </c>
      <c r="B22" t="s">
        <v>25</v>
      </c>
      <c r="C22">
        <v>0.93</v>
      </c>
      <c r="D22">
        <v>0.22</v>
      </c>
      <c r="E22">
        <v>7.0000000000000007E-2</v>
      </c>
      <c r="F22" s="36">
        <v>7.5268817204301078E-2</v>
      </c>
      <c r="G22" s="34">
        <v>401017</v>
      </c>
      <c r="H22" s="18" t="s">
        <v>17</v>
      </c>
      <c r="I22" s="18">
        <v>1.35</v>
      </c>
      <c r="J22" s="18">
        <v>2.11</v>
      </c>
      <c r="K22" s="18">
        <v>0.21</v>
      </c>
      <c r="L22" s="29">
        <f t="shared" ref="L22:L30" si="2">K22/I22</f>
        <v>0.15555555555555553</v>
      </c>
      <c r="M22" s="34">
        <v>401017</v>
      </c>
      <c r="N22" t="s">
        <v>25</v>
      </c>
      <c r="O22">
        <v>0.5</v>
      </c>
      <c r="P22">
        <v>2.59</v>
      </c>
      <c r="Q22">
        <v>0.06</v>
      </c>
      <c r="R22" s="26">
        <v>0.12</v>
      </c>
    </row>
    <row r="23" spans="1:18" x14ac:dyDescent="0.25">
      <c r="B23" t="s">
        <v>29</v>
      </c>
      <c r="C23">
        <v>1.03</v>
      </c>
      <c r="D23">
        <v>0.47</v>
      </c>
      <c r="E23">
        <v>0.15</v>
      </c>
      <c r="F23" s="28">
        <v>0.14563106796116504</v>
      </c>
      <c r="H23" s="18" t="s">
        <v>19</v>
      </c>
      <c r="I23" s="18">
        <v>2.13</v>
      </c>
      <c r="J23" s="18">
        <v>2.68</v>
      </c>
      <c r="K23" s="18">
        <v>0.41</v>
      </c>
      <c r="L23" s="29">
        <f t="shared" si="2"/>
        <v>0.19248826291079812</v>
      </c>
      <c r="N23" t="s">
        <v>17</v>
      </c>
      <c r="O23">
        <v>0.34</v>
      </c>
      <c r="P23">
        <v>2.19</v>
      </c>
      <c r="Q23">
        <v>0.06</v>
      </c>
      <c r="R23" s="26">
        <v>0.1764705882352941</v>
      </c>
    </row>
    <row r="24" spans="1:18" x14ac:dyDescent="0.25">
      <c r="B24" t="s">
        <v>18</v>
      </c>
      <c r="C24">
        <v>0.48</v>
      </c>
      <c r="D24">
        <v>0.53</v>
      </c>
      <c r="E24">
        <v>0.2</v>
      </c>
      <c r="F24" s="28">
        <v>0.41666666666666669</v>
      </c>
      <c r="H24" s="18" t="s">
        <v>40</v>
      </c>
      <c r="I24" s="18">
        <v>1.46</v>
      </c>
      <c r="J24" s="18">
        <v>4.24</v>
      </c>
      <c r="K24" s="18">
        <v>0.15</v>
      </c>
      <c r="L24" s="29">
        <f t="shared" si="2"/>
        <v>0.10273972602739725</v>
      </c>
      <c r="N24" t="s">
        <v>29</v>
      </c>
      <c r="O24">
        <v>0.65</v>
      </c>
      <c r="P24">
        <v>1.91</v>
      </c>
      <c r="Q24">
        <v>0.09</v>
      </c>
      <c r="R24" s="26">
        <v>0.13846153846153844</v>
      </c>
    </row>
    <row r="25" spans="1:18" x14ac:dyDescent="0.25">
      <c r="B25" t="s">
        <v>19</v>
      </c>
      <c r="C25">
        <v>0.64</v>
      </c>
      <c r="D25">
        <v>0.24</v>
      </c>
      <c r="E25">
        <v>0.15</v>
      </c>
      <c r="F25" s="28">
        <v>0.234375</v>
      </c>
      <c r="H25" s="18" t="s">
        <v>41</v>
      </c>
      <c r="I25" s="18">
        <v>0.55000000000000004</v>
      </c>
      <c r="J25" s="18">
        <v>1.97</v>
      </c>
      <c r="K25" s="18">
        <v>0.08</v>
      </c>
      <c r="L25" s="29">
        <f t="shared" si="2"/>
        <v>0.14545454545454545</v>
      </c>
      <c r="N25" t="s">
        <v>19</v>
      </c>
      <c r="O25">
        <v>0.64</v>
      </c>
      <c r="P25">
        <v>1.58</v>
      </c>
      <c r="Q25">
        <v>0.11</v>
      </c>
      <c r="R25" s="26">
        <v>0.171875</v>
      </c>
    </row>
    <row r="26" spans="1:18" x14ac:dyDescent="0.25">
      <c r="B26" t="s">
        <v>20</v>
      </c>
      <c r="C26">
        <v>0.77</v>
      </c>
      <c r="D26">
        <v>1.35</v>
      </c>
      <c r="E26">
        <v>0.1</v>
      </c>
      <c r="F26" s="28">
        <v>0.12987012987012989</v>
      </c>
      <c r="H26" s="18" t="s">
        <v>42</v>
      </c>
      <c r="I26" s="18">
        <v>0.72</v>
      </c>
      <c r="J26" s="18">
        <v>0.96</v>
      </c>
      <c r="K26" s="18">
        <v>0.11</v>
      </c>
      <c r="L26" s="29">
        <f t="shared" si="2"/>
        <v>0.15277777777777779</v>
      </c>
      <c r="N26" t="s">
        <v>20</v>
      </c>
      <c r="O26">
        <v>0.49</v>
      </c>
      <c r="P26">
        <v>1.7</v>
      </c>
      <c r="Q26">
        <v>6.0000000000000001E-3</v>
      </c>
      <c r="R26" s="26">
        <v>1.2244897959183675E-2</v>
      </c>
    </row>
    <row r="27" spans="1:18" x14ac:dyDescent="0.25">
      <c r="B27" t="s">
        <v>27</v>
      </c>
      <c r="C27">
        <v>1.45</v>
      </c>
      <c r="D27">
        <v>0.3</v>
      </c>
      <c r="E27" s="16">
        <v>0.14000000000000001</v>
      </c>
      <c r="F27" s="28">
        <v>9.6551724137931047E-2</v>
      </c>
      <c r="H27" s="18" t="s">
        <v>43</v>
      </c>
      <c r="I27" s="18">
        <v>1.03</v>
      </c>
      <c r="J27" s="18">
        <v>0.7</v>
      </c>
      <c r="K27" s="18">
        <v>0.03</v>
      </c>
      <c r="L27" s="29">
        <f t="shared" si="2"/>
        <v>2.9126213592233007E-2</v>
      </c>
      <c r="N27" t="s">
        <v>27</v>
      </c>
      <c r="O27">
        <v>0.87</v>
      </c>
      <c r="P27">
        <v>0.85</v>
      </c>
      <c r="Q27">
        <v>4.0000000000000001E-3</v>
      </c>
      <c r="R27" s="26">
        <v>4.5977011494252873E-3</v>
      </c>
    </row>
    <row r="28" spans="1:18" x14ac:dyDescent="0.25">
      <c r="B28" t="s">
        <v>22</v>
      </c>
      <c r="C28">
        <v>0.45</v>
      </c>
      <c r="D28">
        <v>0.05</v>
      </c>
      <c r="E28" s="16">
        <v>0.03</v>
      </c>
      <c r="F28" s="28">
        <v>6.6666666666666666E-2</v>
      </c>
      <c r="H28" s="18" t="s">
        <v>44</v>
      </c>
      <c r="I28" s="18">
        <v>0.66</v>
      </c>
      <c r="J28" s="18">
        <v>2.71</v>
      </c>
      <c r="K28" s="18">
        <v>0.1</v>
      </c>
      <c r="L28" s="29">
        <f t="shared" si="2"/>
        <v>0.15151515151515152</v>
      </c>
      <c r="N28" t="s">
        <v>22</v>
      </c>
      <c r="O28">
        <v>0.56999999999999995</v>
      </c>
      <c r="P28">
        <v>1.87</v>
      </c>
      <c r="Q28">
        <v>7.0000000000000007E-2</v>
      </c>
      <c r="R28" s="26">
        <v>0.12280701754385967</v>
      </c>
    </row>
    <row r="29" spans="1:18" x14ac:dyDescent="0.25">
      <c r="B29" t="s">
        <v>32</v>
      </c>
      <c r="C29">
        <v>1.06</v>
      </c>
      <c r="D29">
        <v>0.34</v>
      </c>
      <c r="E29" s="16">
        <v>0.11</v>
      </c>
      <c r="F29" s="28">
        <v>0.10377358490566037</v>
      </c>
      <c r="H29" s="18" t="s">
        <v>45</v>
      </c>
      <c r="I29" s="19">
        <v>0.57999999999999996</v>
      </c>
      <c r="J29" s="19">
        <v>1.55</v>
      </c>
      <c r="K29" s="19">
        <v>0.04</v>
      </c>
      <c r="L29" s="29">
        <f t="shared" si="2"/>
        <v>6.8965517241379323E-2</v>
      </c>
      <c r="N29" t="s">
        <v>28</v>
      </c>
      <c r="O29">
        <v>0.87</v>
      </c>
      <c r="P29">
        <v>5.83</v>
      </c>
      <c r="Q29">
        <v>0.28000000000000003</v>
      </c>
      <c r="R29" s="26">
        <v>0.32183908045977017</v>
      </c>
    </row>
    <row r="30" spans="1:18" x14ac:dyDescent="0.25">
      <c r="B30" t="s">
        <v>34</v>
      </c>
      <c r="C30">
        <v>1.5</v>
      </c>
      <c r="D30">
        <v>0.35</v>
      </c>
      <c r="E30" s="16">
        <v>0.16</v>
      </c>
      <c r="F30" s="28">
        <v>0.10666666666666667</v>
      </c>
      <c r="H30" s="18" t="s">
        <v>46</v>
      </c>
      <c r="I30" s="18">
        <v>0.94</v>
      </c>
      <c r="J30" s="18">
        <v>1.48</v>
      </c>
      <c r="K30" s="18">
        <v>0.13</v>
      </c>
      <c r="L30" s="29">
        <f t="shared" si="2"/>
        <v>0.13829787234042554</v>
      </c>
      <c r="N30" t="s">
        <v>47</v>
      </c>
      <c r="O30">
        <v>0.51</v>
      </c>
      <c r="P30">
        <v>2.5</v>
      </c>
      <c r="Q30">
        <v>0.1</v>
      </c>
      <c r="R30" s="26">
        <v>0.19607843137254902</v>
      </c>
    </row>
    <row r="31" spans="1:18" x14ac:dyDescent="0.25">
      <c r="B31" t="s">
        <v>38</v>
      </c>
      <c r="C31">
        <v>1.39</v>
      </c>
      <c r="D31">
        <v>0.3</v>
      </c>
      <c r="E31" s="16">
        <v>0.08</v>
      </c>
      <c r="F31" s="28">
        <v>5.7553956834532377E-2</v>
      </c>
      <c r="N31" t="s">
        <v>32</v>
      </c>
      <c r="O31">
        <v>0.9</v>
      </c>
      <c r="P31">
        <v>1.6</v>
      </c>
      <c r="Q31">
        <v>0.11</v>
      </c>
      <c r="R31" s="26">
        <v>0.12222222222222222</v>
      </c>
    </row>
    <row r="32" spans="1:18" x14ac:dyDescent="0.25">
      <c r="B32" t="s">
        <v>35</v>
      </c>
      <c r="C32">
        <v>1.22</v>
      </c>
      <c r="D32">
        <v>0.32</v>
      </c>
      <c r="E32" s="16">
        <v>0.21</v>
      </c>
      <c r="F32" s="28">
        <v>0.1721311475409836</v>
      </c>
      <c r="N32" t="s">
        <v>38</v>
      </c>
      <c r="O32">
        <v>0.68</v>
      </c>
      <c r="P32">
        <v>1.3</v>
      </c>
      <c r="Q32">
        <v>0.05</v>
      </c>
      <c r="R32" s="26">
        <v>7.3529411764705885E-2</v>
      </c>
    </row>
    <row r="33" spans="1:18" x14ac:dyDescent="0.25">
      <c r="B33" t="s">
        <v>39</v>
      </c>
      <c r="C33">
        <v>1.75</v>
      </c>
      <c r="D33">
        <v>0.35</v>
      </c>
      <c r="E33" s="16">
        <v>0.21</v>
      </c>
      <c r="F33" s="28">
        <v>0.12</v>
      </c>
      <c r="N33" t="s">
        <v>35</v>
      </c>
      <c r="O33">
        <v>1.9</v>
      </c>
      <c r="P33">
        <v>4.67</v>
      </c>
      <c r="Q33">
        <v>0.54</v>
      </c>
      <c r="R33" s="26">
        <v>0.28421052631578952</v>
      </c>
    </row>
    <row r="34" spans="1:18" x14ac:dyDescent="0.25">
      <c r="N34" t="s">
        <v>34</v>
      </c>
      <c r="O34">
        <v>0.51</v>
      </c>
      <c r="P34">
        <v>2.06</v>
      </c>
      <c r="Q34">
        <v>7.0000000000000007E-2</v>
      </c>
      <c r="R34" s="26">
        <v>0.13725490196078433</v>
      </c>
    </row>
    <row r="36" spans="1:18" s="24" customFormat="1" x14ac:dyDescent="0.25">
      <c r="E36" s="24" t="s">
        <v>5</v>
      </c>
      <c r="F36" s="33">
        <f>AVERAGE(F22:F33)</f>
        <v>0.1437629523712253</v>
      </c>
      <c r="K36" s="24" t="s">
        <v>5</v>
      </c>
      <c r="L36" s="33">
        <f>AVERAGE(L22:L30)</f>
        <v>0.12632451360169594</v>
      </c>
      <c r="Q36" s="24" t="s">
        <v>5</v>
      </c>
      <c r="R36" s="33">
        <f>AVERAGE(R22:R34)</f>
        <v>0.14473779364962477</v>
      </c>
    </row>
    <row r="38" spans="1:18" ht="15.75" thickBot="1" x14ac:dyDescent="0.3">
      <c r="A38" s="14" t="s">
        <v>15</v>
      </c>
      <c r="C38" s="5" t="s">
        <v>11</v>
      </c>
      <c r="D38" s="5" t="s">
        <v>12</v>
      </c>
      <c r="E38" s="12" t="s">
        <v>13</v>
      </c>
      <c r="F38" s="26" t="s">
        <v>14</v>
      </c>
      <c r="G38" s="14" t="s">
        <v>16</v>
      </c>
      <c r="I38" s="5" t="s">
        <v>11</v>
      </c>
      <c r="J38" s="5" t="s">
        <v>12</v>
      </c>
      <c r="K38" s="12" t="s">
        <v>13</v>
      </c>
      <c r="L38" s="26" t="s">
        <v>14</v>
      </c>
      <c r="M38" s="14" t="s">
        <v>31</v>
      </c>
      <c r="O38" s="5" t="s">
        <v>11</v>
      </c>
      <c r="P38" s="5" t="s">
        <v>12</v>
      </c>
      <c r="Q38" s="12" t="s">
        <v>13</v>
      </c>
      <c r="R38" s="26" t="s">
        <v>14</v>
      </c>
    </row>
    <row r="39" spans="1:18" ht="15.75" thickBot="1" x14ac:dyDescent="0.3">
      <c r="A39" s="34">
        <v>401011</v>
      </c>
      <c r="B39" t="s">
        <v>17</v>
      </c>
      <c r="C39">
        <v>2.0499999999999998</v>
      </c>
      <c r="D39">
        <v>1.0900000000000001</v>
      </c>
      <c r="E39">
        <v>0.22</v>
      </c>
      <c r="F39" s="35">
        <v>0.10731707317073172</v>
      </c>
      <c r="G39" s="34">
        <v>401011</v>
      </c>
      <c r="H39" t="s">
        <v>25</v>
      </c>
      <c r="I39">
        <v>0.56999999999999995</v>
      </c>
      <c r="J39">
        <v>2.09</v>
      </c>
      <c r="K39">
        <v>0.11</v>
      </c>
      <c r="L39" s="27">
        <f t="shared" ref="L39:L51" si="3">K39/I39</f>
        <v>0.19298245614035089</v>
      </c>
      <c r="M39" s="34">
        <v>401011</v>
      </c>
      <c r="N39" t="s">
        <v>19</v>
      </c>
      <c r="O39">
        <v>0.83</v>
      </c>
      <c r="P39">
        <v>1.36</v>
      </c>
      <c r="Q39">
        <v>0.12</v>
      </c>
      <c r="R39" s="32">
        <v>0.14457831325301204</v>
      </c>
    </row>
    <row r="40" spans="1:18" x14ac:dyDescent="0.25">
      <c r="B40" t="s">
        <v>29</v>
      </c>
      <c r="C40">
        <v>1.01</v>
      </c>
      <c r="D40">
        <v>0.34</v>
      </c>
      <c r="E40">
        <v>0.17</v>
      </c>
      <c r="F40" s="30">
        <v>0.16831683168316833</v>
      </c>
      <c r="H40" t="s">
        <v>17</v>
      </c>
      <c r="I40">
        <v>0.9</v>
      </c>
      <c r="J40">
        <v>0.38</v>
      </c>
      <c r="K40">
        <v>0.11</v>
      </c>
      <c r="L40" s="27">
        <f t="shared" si="3"/>
        <v>0.12222222222222222</v>
      </c>
      <c r="N40" t="s">
        <v>20</v>
      </c>
      <c r="O40">
        <v>1.02</v>
      </c>
      <c r="P40">
        <v>1.32</v>
      </c>
      <c r="Q40">
        <v>0.17</v>
      </c>
      <c r="R40" s="32">
        <v>0.16666666666666669</v>
      </c>
    </row>
    <row r="41" spans="1:18" x14ac:dyDescent="0.25">
      <c r="B41" t="s">
        <v>19</v>
      </c>
      <c r="C41">
        <v>0.36</v>
      </c>
      <c r="D41">
        <v>0.21</v>
      </c>
      <c r="E41">
        <v>0.06</v>
      </c>
      <c r="F41" s="30">
        <v>0.16666666666666666</v>
      </c>
      <c r="H41" t="s">
        <v>29</v>
      </c>
      <c r="I41">
        <v>0.43</v>
      </c>
      <c r="J41">
        <v>1.01</v>
      </c>
      <c r="K41">
        <v>0.16</v>
      </c>
      <c r="L41" s="27">
        <f t="shared" si="3"/>
        <v>0.37209302325581395</v>
      </c>
      <c r="N41" t="s">
        <v>27</v>
      </c>
      <c r="O41">
        <v>0.7</v>
      </c>
      <c r="P41">
        <v>1.56</v>
      </c>
      <c r="Q41">
        <v>0.33</v>
      </c>
      <c r="R41" s="32">
        <v>0.47142857142857147</v>
      </c>
    </row>
    <row r="42" spans="1:18" x14ac:dyDescent="0.25">
      <c r="B42" t="s">
        <v>26</v>
      </c>
      <c r="C42">
        <v>1.1499999999999999</v>
      </c>
      <c r="D42">
        <v>0.85</v>
      </c>
      <c r="E42">
        <v>0.38</v>
      </c>
      <c r="F42" s="30">
        <v>0.33043478260869569</v>
      </c>
      <c r="H42" t="s">
        <v>19</v>
      </c>
      <c r="I42">
        <v>0.89</v>
      </c>
      <c r="J42">
        <v>5.86</v>
      </c>
      <c r="K42">
        <v>0.22</v>
      </c>
      <c r="L42" s="27">
        <f t="shared" si="3"/>
        <v>0.24719101123595505</v>
      </c>
      <c r="N42" t="s">
        <v>21</v>
      </c>
      <c r="O42">
        <v>0.51</v>
      </c>
      <c r="P42">
        <v>0.77</v>
      </c>
      <c r="Q42">
        <v>0.11</v>
      </c>
      <c r="R42" s="32">
        <v>0.21568627450980393</v>
      </c>
    </row>
    <row r="43" spans="1:18" x14ac:dyDescent="0.25">
      <c r="B43" t="s">
        <v>27</v>
      </c>
      <c r="C43">
        <v>0.39</v>
      </c>
      <c r="D43">
        <v>0.35</v>
      </c>
      <c r="E43">
        <v>7.0000000000000007E-2</v>
      </c>
      <c r="F43" s="30">
        <v>0.17948717948717949</v>
      </c>
      <c r="H43" t="s">
        <v>26</v>
      </c>
      <c r="I43">
        <v>0.95</v>
      </c>
      <c r="J43">
        <v>1.1499999999999999</v>
      </c>
      <c r="K43">
        <v>0.26</v>
      </c>
      <c r="L43" s="27">
        <f t="shared" si="3"/>
        <v>0.27368421052631581</v>
      </c>
      <c r="N43" s="17" t="s">
        <v>49</v>
      </c>
      <c r="O43" s="17">
        <v>1.89</v>
      </c>
      <c r="P43" s="17">
        <v>1.79</v>
      </c>
      <c r="Q43" s="20">
        <v>0.42</v>
      </c>
      <c r="R43" s="32">
        <v>0.22222222222222224</v>
      </c>
    </row>
    <row r="44" spans="1:18" x14ac:dyDescent="0.25">
      <c r="B44" t="s">
        <v>21</v>
      </c>
      <c r="C44">
        <v>1.53</v>
      </c>
      <c r="D44">
        <v>1.52</v>
      </c>
      <c r="E44">
        <v>0.5</v>
      </c>
      <c r="F44" s="30">
        <v>0.32679738562091504</v>
      </c>
      <c r="H44" t="s">
        <v>27</v>
      </c>
      <c r="I44">
        <v>0.88</v>
      </c>
      <c r="J44">
        <v>3.57</v>
      </c>
      <c r="K44">
        <v>0.46</v>
      </c>
      <c r="L44" s="27">
        <f t="shared" si="3"/>
        <v>0.52272727272727271</v>
      </c>
      <c r="N44" s="17" t="s">
        <v>50</v>
      </c>
      <c r="O44" s="17">
        <v>1.23</v>
      </c>
      <c r="P44" s="17">
        <v>2.0099999999999998</v>
      </c>
      <c r="Q44" s="20">
        <v>0.2</v>
      </c>
      <c r="R44" s="32">
        <v>0.16260162601626019</v>
      </c>
    </row>
    <row r="45" spans="1:18" x14ac:dyDescent="0.25">
      <c r="B45" s="17" t="s">
        <v>25</v>
      </c>
      <c r="C45" s="17">
        <v>0.82</v>
      </c>
      <c r="D45" s="17">
        <v>1.1399999999999999</v>
      </c>
      <c r="E45" s="17">
        <v>0.28999999999999998</v>
      </c>
      <c r="F45" s="30">
        <v>0.35365853658536583</v>
      </c>
      <c r="H45" t="s">
        <v>21</v>
      </c>
      <c r="I45">
        <v>0.92</v>
      </c>
      <c r="J45">
        <v>0.55000000000000004</v>
      </c>
      <c r="K45">
        <v>0.25</v>
      </c>
      <c r="L45" s="27">
        <f t="shared" si="3"/>
        <v>0.27173913043478259</v>
      </c>
      <c r="N45" s="17" t="s">
        <v>19</v>
      </c>
      <c r="O45" s="17">
        <v>1.73</v>
      </c>
      <c r="P45" s="17">
        <v>3.31</v>
      </c>
      <c r="Q45" s="20">
        <v>0.14000000000000001</v>
      </c>
      <c r="R45" s="32">
        <v>8.0924855491329495E-2</v>
      </c>
    </row>
    <row r="46" spans="1:18" x14ac:dyDescent="0.25">
      <c r="B46" s="17" t="s">
        <v>17</v>
      </c>
      <c r="C46" s="17">
        <v>1.67</v>
      </c>
      <c r="D46" s="17">
        <v>2.75</v>
      </c>
      <c r="E46" s="20">
        <v>0.44</v>
      </c>
      <c r="F46" s="30">
        <v>0.26347305389221559</v>
      </c>
      <c r="H46" t="s">
        <v>28</v>
      </c>
      <c r="I46">
        <v>0.56000000000000005</v>
      </c>
      <c r="J46">
        <v>0.2</v>
      </c>
      <c r="K46">
        <v>0.03</v>
      </c>
      <c r="L46" s="27">
        <f t="shared" si="3"/>
        <v>5.3571428571428562E-2</v>
      </c>
      <c r="N46" s="17" t="s">
        <v>26</v>
      </c>
      <c r="O46" s="17">
        <v>4.9800000000000004</v>
      </c>
      <c r="P46" s="17">
        <v>3.34</v>
      </c>
      <c r="Q46" s="20">
        <v>0.91</v>
      </c>
      <c r="R46" s="32">
        <v>0.18273092369477911</v>
      </c>
    </row>
    <row r="47" spans="1:18" x14ac:dyDescent="0.25">
      <c r="B47" s="17" t="s">
        <v>48</v>
      </c>
      <c r="C47" s="17">
        <v>1.49</v>
      </c>
      <c r="D47" s="17">
        <v>0.61</v>
      </c>
      <c r="E47" s="20">
        <v>0.11</v>
      </c>
      <c r="F47" s="30">
        <v>7.3825503355704702E-2</v>
      </c>
      <c r="H47" s="17" t="s">
        <v>25</v>
      </c>
      <c r="I47" s="17">
        <v>1.34</v>
      </c>
      <c r="J47" s="17">
        <v>1.72</v>
      </c>
      <c r="K47" s="17">
        <v>0.16</v>
      </c>
      <c r="L47" s="31">
        <f t="shared" si="3"/>
        <v>0.11940298507462686</v>
      </c>
      <c r="N47" s="17" t="s">
        <v>41</v>
      </c>
      <c r="O47" s="17">
        <v>3.24</v>
      </c>
      <c r="P47" s="17">
        <v>5.94</v>
      </c>
      <c r="Q47" s="20">
        <v>0.99</v>
      </c>
      <c r="R47" s="32">
        <v>0.30555555555555552</v>
      </c>
    </row>
    <row r="48" spans="1:18" x14ac:dyDescent="0.25">
      <c r="B48" s="17" t="s">
        <v>19</v>
      </c>
      <c r="C48" s="17">
        <v>1.22</v>
      </c>
      <c r="D48" s="17">
        <v>3.26</v>
      </c>
      <c r="E48" s="20">
        <v>0.25</v>
      </c>
      <c r="F48" s="30">
        <v>0.20491803278688525</v>
      </c>
      <c r="H48" s="17" t="s">
        <v>17</v>
      </c>
      <c r="I48" s="17">
        <v>1.02</v>
      </c>
      <c r="J48" s="17">
        <v>1.81</v>
      </c>
      <c r="K48" s="17">
        <v>0.21</v>
      </c>
      <c r="L48" s="31">
        <f t="shared" si="3"/>
        <v>0.20588235294117646</v>
      </c>
      <c r="N48" s="17" t="s">
        <v>27</v>
      </c>
      <c r="O48" s="17">
        <v>3.49</v>
      </c>
      <c r="P48" s="17">
        <v>1.36</v>
      </c>
      <c r="Q48" s="20">
        <v>0.51</v>
      </c>
      <c r="R48" s="32">
        <v>0.14613180515759311</v>
      </c>
    </row>
    <row r="49" spans="1:18" x14ac:dyDescent="0.25">
      <c r="B49" s="17" t="s">
        <v>26</v>
      </c>
      <c r="C49" s="17">
        <v>2.86</v>
      </c>
      <c r="D49" s="17">
        <v>3.08</v>
      </c>
      <c r="E49" s="20">
        <v>0.43</v>
      </c>
      <c r="F49" s="30">
        <v>0.15034965034965037</v>
      </c>
      <c r="H49" s="17" t="s">
        <v>29</v>
      </c>
      <c r="I49" s="17">
        <v>1.32</v>
      </c>
      <c r="J49" s="21">
        <v>2.77</v>
      </c>
      <c r="K49" s="21">
        <v>0.35</v>
      </c>
      <c r="L49" s="31">
        <f t="shared" si="3"/>
        <v>0.26515151515151514</v>
      </c>
      <c r="N49" s="17" t="s">
        <v>21</v>
      </c>
      <c r="O49" s="17">
        <v>0.96</v>
      </c>
      <c r="P49" s="17">
        <v>0.73</v>
      </c>
      <c r="Q49" s="23">
        <v>0.45</v>
      </c>
      <c r="R49" s="32">
        <v>0.46875000000000006</v>
      </c>
    </row>
    <row r="50" spans="1:18" x14ac:dyDescent="0.25">
      <c r="B50" s="15"/>
      <c r="E50" s="13"/>
      <c r="H50" s="17" t="s">
        <v>48</v>
      </c>
      <c r="I50" s="17">
        <v>0.91</v>
      </c>
      <c r="J50" s="17">
        <v>6.03</v>
      </c>
      <c r="K50" s="17">
        <v>0.43</v>
      </c>
      <c r="L50" s="31">
        <f t="shared" si="3"/>
        <v>0.47252747252747251</v>
      </c>
      <c r="N50" s="17" t="s">
        <v>22</v>
      </c>
      <c r="O50" s="17">
        <v>0.96</v>
      </c>
      <c r="P50" s="17">
        <v>0.73</v>
      </c>
      <c r="Q50" s="17">
        <v>0.36</v>
      </c>
      <c r="R50" s="32">
        <v>0.375</v>
      </c>
    </row>
    <row r="51" spans="1:18" x14ac:dyDescent="0.25">
      <c r="H51" s="17" t="s">
        <v>26</v>
      </c>
      <c r="I51" s="17">
        <v>1.36</v>
      </c>
      <c r="J51" s="17">
        <v>2.1800000000000002</v>
      </c>
      <c r="K51" s="17">
        <v>0.24</v>
      </c>
      <c r="L51" s="31">
        <f t="shared" si="3"/>
        <v>0.1764705882352941</v>
      </c>
    </row>
    <row r="53" spans="1:18" s="24" customFormat="1" x14ac:dyDescent="0.25">
      <c r="E53" s="24" t="s">
        <v>5</v>
      </c>
      <c r="F53" s="33">
        <f>AVERAGE(F39:F49)</f>
        <v>0.21138588147337989</v>
      </c>
      <c r="K53" s="24" t="s">
        <v>5</v>
      </c>
      <c r="L53" s="33">
        <f>AVERAGE(L39:L51)</f>
        <v>0.25351120531109433</v>
      </c>
      <c r="Q53" s="24" t="s">
        <v>5</v>
      </c>
      <c r="R53" s="33">
        <f>AVERAGE(R39:R50)</f>
        <v>0.24518973449964951</v>
      </c>
    </row>
    <row r="55" spans="1:18" ht="15.75" thickBot="1" x14ac:dyDescent="0.3">
      <c r="A55" s="14" t="s">
        <v>15</v>
      </c>
      <c r="C55" s="5" t="s">
        <v>11</v>
      </c>
      <c r="D55" s="5" t="s">
        <v>12</v>
      </c>
      <c r="E55" s="12" t="s">
        <v>13</v>
      </c>
      <c r="F55" s="26" t="s">
        <v>14</v>
      </c>
      <c r="G55" s="14" t="s">
        <v>16</v>
      </c>
      <c r="I55" s="5" t="s">
        <v>11</v>
      </c>
      <c r="J55" s="5" t="s">
        <v>12</v>
      </c>
      <c r="K55" s="12" t="s">
        <v>13</v>
      </c>
      <c r="L55" s="26" t="s">
        <v>14</v>
      </c>
      <c r="M55" s="14" t="s">
        <v>31</v>
      </c>
      <c r="O55" s="5" t="s">
        <v>11</v>
      </c>
      <c r="P55" s="5" t="s">
        <v>12</v>
      </c>
      <c r="Q55" s="12" t="s">
        <v>13</v>
      </c>
      <c r="R55" s="26" t="s">
        <v>14</v>
      </c>
    </row>
    <row r="56" spans="1:18" ht="15.75" thickBot="1" x14ac:dyDescent="0.3">
      <c r="A56" s="34">
        <v>401028</v>
      </c>
      <c r="B56" s="18" t="s">
        <v>25</v>
      </c>
      <c r="C56">
        <v>0.4</v>
      </c>
      <c r="D56">
        <v>1.74</v>
      </c>
      <c r="E56">
        <v>7.0000000000000007E-2</v>
      </c>
      <c r="F56" s="35">
        <v>0.17500000000000002</v>
      </c>
      <c r="G56" s="34">
        <v>401028</v>
      </c>
      <c r="H56" s="18" t="s">
        <v>25</v>
      </c>
      <c r="I56">
        <v>2.41</v>
      </c>
      <c r="J56">
        <v>1.69</v>
      </c>
      <c r="K56">
        <v>0.26</v>
      </c>
      <c r="L56" s="27">
        <f>K56/I56</f>
        <v>0.10788381742738588</v>
      </c>
      <c r="M56" s="34">
        <v>401028</v>
      </c>
      <c r="N56" s="18" t="s">
        <v>17</v>
      </c>
      <c r="O56">
        <v>1.32</v>
      </c>
      <c r="P56">
        <v>0.78</v>
      </c>
      <c r="Q56">
        <v>0.13</v>
      </c>
      <c r="R56" s="32">
        <v>9.8484848484848481E-2</v>
      </c>
    </row>
    <row r="57" spans="1:18" x14ac:dyDescent="0.25">
      <c r="B57" s="18" t="s">
        <v>17</v>
      </c>
      <c r="C57">
        <v>0.63</v>
      </c>
      <c r="D57">
        <v>1.54</v>
      </c>
      <c r="E57">
        <v>0.17</v>
      </c>
      <c r="F57" s="30">
        <v>0.26984126984126988</v>
      </c>
      <c r="H57" s="18" t="s">
        <v>17</v>
      </c>
      <c r="I57">
        <v>1.05</v>
      </c>
      <c r="J57">
        <v>1.07</v>
      </c>
      <c r="K57">
        <v>0.06</v>
      </c>
      <c r="L57" s="27">
        <f t="shared" ref="L57:L59" si="4">K57/I57</f>
        <v>5.7142857142857141E-2</v>
      </c>
      <c r="N57" s="18" t="s">
        <v>29</v>
      </c>
      <c r="O57">
        <v>0.76</v>
      </c>
      <c r="P57">
        <v>1.23</v>
      </c>
      <c r="Q57">
        <v>0.14000000000000001</v>
      </c>
      <c r="R57" s="32">
        <v>0.18421052631578949</v>
      </c>
    </row>
    <row r="58" spans="1:18" x14ac:dyDescent="0.25">
      <c r="B58" s="18" t="s">
        <v>29</v>
      </c>
      <c r="C58">
        <v>1.06</v>
      </c>
      <c r="D58">
        <v>1.83</v>
      </c>
      <c r="E58">
        <v>0.18</v>
      </c>
      <c r="F58" s="30">
        <v>0.16981132075471697</v>
      </c>
      <c r="H58" s="18" t="s">
        <v>29</v>
      </c>
      <c r="I58">
        <v>1.71</v>
      </c>
      <c r="J58">
        <v>2.37</v>
      </c>
      <c r="K58">
        <v>0.21</v>
      </c>
      <c r="L58" s="27">
        <f>K58/I58</f>
        <v>0.12280701754385964</v>
      </c>
      <c r="N58" s="18" t="s">
        <v>19</v>
      </c>
      <c r="O58">
        <v>1.36</v>
      </c>
      <c r="P58">
        <v>1.42</v>
      </c>
      <c r="Q58" s="13">
        <v>0.38</v>
      </c>
      <c r="R58" s="32">
        <v>0.27941176470588236</v>
      </c>
    </row>
    <row r="59" spans="1:18" x14ac:dyDescent="0.25">
      <c r="B59" s="18" t="s">
        <v>48</v>
      </c>
      <c r="C59">
        <v>1</v>
      </c>
      <c r="D59">
        <v>0.97</v>
      </c>
      <c r="E59">
        <v>0.14000000000000001</v>
      </c>
      <c r="F59" s="30">
        <v>0.14000000000000001</v>
      </c>
      <c r="H59" s="18" t="s">
        <v>48</v>
      </c>
      <c r="I59">
        <v>1.17</v>
      </c>
      <c r="J59">
        <v>3.27</v>
      </c>
      <c r="K59">
        <v>0.24</v>
      </c>
      <c r="L59" s="27">
        <f t="shared" si="4"/>
        <v>0.20512820512820512</v>
      </c>
      <c r="N59" s="18" t="s">
        <v>26</v>
      </c>
      <c r="O59">
        <v>0.74</v>
      </c>
      <c r="P59">
        <v>1.28</v>
      </c>
      <c r="Q59" s="13">
        <v>0.14000000000000001</v>
      </c>
      <c r="R59" s="32">
        <v>0.1891891891891892</v>
      </c>
    </row>
    <row r="60" spans="1:18" x14ac:dyDescent="0.25">
      <c r="B60" s="18" t="s">
        <v>19</v>
      </c>
      <c r="C60">
        <v>1.49</v>
      </c>
      <c r="D60">
        <v>2.12</v>
      </c>
      <c r="E60">
        <v>0.17</v>
      </c>
      <c r="F60" s="30">
        <v>0.11409395973154364</v>
      </c>
      <c r="H60" s="18" t="s">
        <v>40</v>
      </c>
      <c r="I60">
        <v>2</v>
      </c>
      <c r="J60">
        <v>1.72</v>
      </c>
      <c r="K60">
        <v>0.21</v>
      </c>
      <c r="L60" s="27">
        <f>K60/I60</f>
        <v>0.105</v>
      </c>
      <c r="N60" s="18" t="s">
        <v>41</v>
      </c>
      <c r="O60">
        <v>0.34</v>
      </c>
      <c r="P60">
        <v>0.75</v>
      </c>
      <c r="Q60" s="13">
        <v>0.06</v>
      </c>
      <c r="R60" s="32">
        <v>0.1764705882352941</v>
      </c>
    </row>
    <row r="61" spans="1:18" x14ac:dyDescent="0.25">
      <c r="B61" s="18" t="s">
        <v>40</v>
      </c>
      <c r="C61">
        <v>1.67</v>
      </c>
      <c r="D61">
        <v>3.13</v>
      </c>
      <c r="E61">
        <v>0.33</v>
      </c>
      <c r="F61" s="30">
        <v>0.19760479041916171</v>
      </c>
      <c r="H61" s="18" t="s">
        <v>27</v>
      </c>
      <c r="I61">
        <v>1.07</v>
      </c>
      <c r="J61">
        <v>1.52</v>
      </c>
      <c r="K61">
        <v>0.19</v>
      </c>
      <c r="L61" s="27">
        <f t="shared" ref="L61:L69" si="5">K61/I61</f>
        <v>0.17757009345794392</v>
      </c>
      <c r="N61" s="18" t="s">
        <v>27</v>
      </c>
      <c r="O61">
        <v>1.19</v>
      </c>
      <c r="P61">
        <v>3.94</v>
      </c>
      <c r="Q61" s="13">
        <v>0.31</v>
      </c>
      <c r="R61" s="32">
        <v>0.26050420168067229</v>
      </c>
    </row>
    <row r="62" spans="1:18" x14ac:dyDescent="0.25">
      <c r="B62" s="18" t="s">
        <v>41</v>
      </c>
      <c r="C62">
        <v>1.77</v>
      </c>
      <c r="D62">
        <v>1.69</v>
      </c>
      <c r="E62">
        <v>0.17</v>
      </c>
      <c r="F62" s="30">
        <v>9.6045197740112997E-2</v>
      </c>
      <c r="H62" s="18" t="s">
        <v>21</v>
      </c>
      <c r="I62">
        <v>0.87</v>
      </c>
      <c r="J62">
        <v>30.33</v>
      </c>
      <c r="K62">
        <v>0.32</v>
      </c>
      <c r="L62" s="27">
        <f t="shared" si="5"/>
        <v>0.36781609195402298</v>
      </c>
      <c r="N62" s="18" t="s">
        <v>21</v>
      </c>
      <c r="O62">
        <v>1.37</v>
      </c>
      <c r="P62">
        <v>3.34</v>
      </c>
      <c r="Q62" s="13">
        <v>0.42</v>
      </c>
      <c r="R62" s="32">
        <v>0.30656934306569339</v>
      </c>
    </row>
    <row r="63" spans="1:18" x14ac:dyDescent="0.25">
      <c r="B63" s="18" t="s">
        <v>27</v>
      </c>
      <c r="C63">
        <v>1.05</v>
      </c>
      <c r="D63">
        <v>2.12</v>
      </c>
      <c r="E63">
        <v>0.16</v>
      </c>
      <c r="F63" s="30">
        <v>0.15238095238095237</v>
      </c>
      <c r="H63" s="18" t="s">
        <v>22</v>
      </c>
      <c r="I63">
        <v>1.31</v>
      </c>
      <c r="J63">
        <v>2.02</v>
      </c>
      <c r="K63">
        <v>7.0000000000000007E-2</v>
      </c>
      <c r="L63" s="27">
        <f t="shared" si="5"/>
        <v>5.34351145038168E-2</v>
      </c>
      <c r="N63" s="18" t="s">
        <v>22</v>
      </c>
      <c r="O63">
        <v>1.69</v>
      </c>
      <c r="P63">
        <v>1.25</v>
      </c>
      <c r="Q63" s="13">
        <v>0.19</v>
      </c>
      <c r="R63" s="32">
        <v>0.11242603550295859</v>
      </c>
    </row>
    <row r="64" spans="1:18" x14ac:dyDescent="0.25">
      <c r="B64" s="18" t="s">
        <v>21</v>
      </c>
      <c r="C64">
        <v>0.99</v>
      </c>
      <c r="D64">
        <v>1.9</v>
      </c>
      <c r="E64" s="13">
        <v>0.23</v>
      </c>
      <c r="F64" s="30">
        <v>0.23232323232323235</v>
      </c>
      <c r="H64" s="18" t="s">
        <v>33</v>
      </c>
      <c r="I64">
        <v>0.83</v>
      </c>
      <c r="J64">
        <v>1.64</v>
      </c>
      <c r="K64">
        <v>0.13</v>
      </c>
      <c r="L64" s="27">
        <f t="shared" si="5"/>
        <v>0.15662650602409639</v>
      </c>
      <c r="N64" s="18" t="s">
        <v>28</v>
      </c>
      <c r="O64">
        <v>1.32</v>
      </c>
      <c r="P64">
        <v>1.69</v>
      </c>
      <c r="Q64" s="22">
        <v>0.16</v>
      </c>
      <c r="R64" s="32">
        <v>0.12121212121212122</v>
      </c>
    </row>
    <row r="65" spans="1:18" x14ac:dyDescent="0.25">
      <c r="H65" s="18" t="s">
        <v>51</v>
      </c>
      <c r="I65">
        <v>0.51</v>
      </c>
      <c r="J65">
        <v>1.0900000000000001</v>
      </c>
      <c r="K65">
        <v>0.03</v>
      </c>
      <c r="L65" s="27">
        <f t="shared" si="5"/>
        <v>5.8823529411764705E-2</v>
      </c>
      <c r="N65" s="18" t="s">
        <v>47</v>
      </c>
      <c r="O65">
        <v>1.31</v>
      </c>
      <c r="P65">
        <v>1.55</v>
      </c>
      <c r="Q65">
        <v>0.18</v>
      </c>
      <c r="R65" s="32">
        <v>0.13740458015267173</v>
      </c>
    </row>
    <row r="66" spans="1:18" x14ac:dyDescent="0.25">
      <c r="H66" s="18" t="s">
        <v>34</v>
      </c>
      <c r="I66">
        <v>2.0499999999999998</v>
      </c>
      <c r="J66">
        <v>0.92</v>
      </c>
      <c r="K66">
        <v>0.21</v>
      </c>
      <c r="L66" s="27">
        <f t="shared" si="5"/>
        <v>0.10243902439024391</v>
      </c>
    </row>
    <row r="67" spans="1:18" x14ac:dyDescent="0.25">
      <c r="H67" s="18" t="s">
        <v>38</v>
      </c>
      <c r="I67">
        <v>1.1100000000000001</v>
      </c>
      <c r="J67">
        <v>3.09</v>
      </c>
      <c r="K67">
        <v>0.18</v>
      </c>
      <c r="L67" s="27">
        <f t="shared" si="5"/>
        <v>0.16216216216216214</v>
      </c>
    </row>
    <row r="68" spans="1:18" x14ac:dyDescent="0.25">
      <c r="H68" s="18" t="s">
        <v>35</v>
      </c>
      <c r="I68">
        <v>0.9</v>
      </c>
      <c r="J68">
        <v>1.25</v>
      </c>
      <c r="K68">
        <v>0.2</v>
      </c>
      <c r="L68" s="27">
        <f t="shared" si="5"/>
        <v>0.22222222222222224</v>
      </c>
    </row>
    <row r="69" spans="1:18" x14ac:dyDescent="0.25">
      <c r="H69" s="18" t="s">
        <v>52</v>
      </c>
      <c r="I69">
        <v>0.18</v>
      </c>
      <c r="J69">
        <v>0.28999999999999998</v>
      </c>
      <c r="K69">
        <v>0.05</v>
      </c>
      <c r="L69" s="27">
        <f t="shared" si="5"/>
        <v>0.27777777777777779</v>
      </c>
    </row>
    <row r="71" spans="1:18" s="24" customFormat="1" x14ac:dyDescent="0.25">
      <c r="E71" s="24" t="s">
        <v>5</v>
      </c>
      <c r="F71" s="33">
        <f>AVERAGE(F56:F64)</f>
        <v>0.1719000803545544</v>
      </c>
      <c r="K71" s="24" t="s">
        <v>5</v>
      </c>
      <c r="L71" s="33">
        <f>AVERAGE(L56:L69)</f>
        <v>0.1554881727961685</v>
      </c>
      <c r="Q71" s="24" t="s">
        <v>5</v>
      </c>
      <c r="R71" s="33">
        <f>AVERAGE(R56:R65)</f>
        <v>0.18658831985451205</v>
      </c>
    </row>
    <row r="73" spans="1:18" ht="15.75" thickBot="1" x14ac:dyDescent="0.3">
      <c r="A73" s="14" t="s">
        <v>15</v>
      </c>
      <c r="C73" s="5" t="s">
        <v>11</v>
      </c>
      <c r="D73" s="5" t="s">
        <v>12</v>
      </c>
      <c r="E73" s="12" t="s">
        <v>13</v>
      </c>
      <c r="F73" s="26" t="s">
        <v>14</v>
      </c>
      <c r="G73" s="14" t="s">
        <v>16</v>
      </c>
      <c r="I73" s="5" t="s">
        <v>11</v>
      </c>
      <c r="J73" s="5" t="s">
        <v>12</v>
      </c>
      <c r="K73" s="12" t="s">
        <v>13</v>
      </c>
      <c r="L73" s="26" t="s">
        <v>14</v>
      </c>
      <c r="M73" s="14" t="s">
        <v>31</v>
      </c>
      <c r="O73" s="5" t="s">
        <v>11</v>
      </c>
      <c r="P73" s="5" t="s">
        <v>12</v>
      </c>
      <c r="Q73" s="12" t="s">
        <v>13</v>
      </c>
      <c r="R73" s="26" t="s">
        <v>14</v>
      </c>
    </row>
    <row r="74" spans="1:18" ht="15.75" thickBot="1" x14ac:dyDescent="0.3">
      <c r="A74" s="34">
        <v>410007</v>
      </c>
      <c r="B74" s="18" t="s">
        <v>25</v>
      </c>
      <c r="C74" s="18">
        <v>2.1800000000000002</v>
      </c>
      <c r="D74" s="18">
        <v>1.35</v>
      </c>
      <c r="E74" s="19">
        <v>0.27</v>
      </c>
      <c r="F74" s="27">
        <v>0.1238532110091743</v>
      </c>
      <c r="G74" s="34">
        <v>410007</v>
      </c>
      <c r="H74" s="18" t="s">
        <v>25</v>
      </c>
      <c r="I74" s="18">
        <v>1.32</v>
      </c>
      <c r="J74" s="18">
        <v>5.15</v>
      </c>
      <c r="K74" s="18">
        <v>0.4</v>
      </c>
      <c r="L74" s="29">
        <f t="shared" ref="L74:L84" si="6">K74/I74</f>
        <v>0.30303030303030304</v>
      </c>
      <c r="M74" s="34">
        <v>410007</v>
      </c>
      <c r="N74" s="18" t="s">
        <v>49</v>
      </c>
      <c r="O74" s="18">
        <v>2.08</v>
      </c>
      <c r="P74" s="18">
        <v>2.59</v>
      </c>
      <c r="Q74" s="18">
        <v>0.53</v>
      </c>
      <c r="R74" s="27">
        <v>0.25480769230769229</v>
      </c>
    </row>
    <row r="75" spans="1:18" x14ac:dyDescent="0.25">
      <c r="B75" s="18" t="s">
        <v>29</v>
      </c>
      <c r="C75" s="18">
        <v>2.08</v>
      </c>
      <c r="D75" s="18">
        <v>2.31</v>
      </c>
      <c r="E75" s="19">
        <v>0.31</v>
      </c>
      <c r="F75" s="27">
        <v>0.14903846153846154</v>
      </c>
      <c r="H75" s="18" t="s">
        <v>29</v>
      </c>
      <c r="I75" s="18">
        <v>1.53</v>
      </c>
      <c r="J75" s="18">
        <v>4.28</v>
      </c>
      <c r="K75" s="19">
        <v>0.28000000000000003</v>
      </c>
      <c r="L75" s="29">
        <f t="shared" si="6"/>
        <v>0.18300653594771243</v>
      </c>
      <c r="N75" s="18" t="s">
        <v>50</v>
      </c>
      <c r="O75" s="18">
        <v>0.78</v>
      </c>
      <c r="P75" s="18">
        <v>1.47</v>
      </c>
      <c r="Q75" s="18">
        <v>0.24</v>
      </c>
      <c r="R75" s="27">
        <v>0.30769230769230765</v>
      </c>
    </row>
    <row r="76" spans="1:18" x14ac:dyDescent="0.25">
      <c r="B76" s="18" t="s">
        <v>48</v>
      </c>
      <c r="C76" s="18">
        <v>1.58</v>
      </c>
      <c r="D76" s="18">
        <v>2.02</v>
      </c>
      <c r="E76" s="19">
        <v>0.31</v>
      </c>
      <c r="F76" s="27">
        <v>0.19620253164556961</v>
      </c>
      <c r="H76" s="18" t="s">
        <v>19</v>
      </c>
      <c r="I76" s="18">
        <v>1.63</v>
      </c>
      <c r="J76" s="18">
        <v>1.19</v>
      </c>
      <c r="K76" s="19">
        <v>0.39</v>
      </c>
      <c r="L76" s="29">
        <f t="shared" si="6"/>
        <v>0.23926380368098163</v>
      </c>
      <c r="N76" s="18" t="s">
        <v>48</v>
      </c>
      <c r="O76" s="18">
        <v>1.22</v>
      </c>
      <c r="P76" s="18">
        <v>2.0299999999999998</v>
      </c>
      <c r="Q76" s="18">
        <v>0.15</v>
      </c>
      <c r="R76" s="27">
        <v>0.12295081967213115</v>
      </c>
    </row>
    <row r="77" spans="1:18" x14ac:dyDescent="0.25">
      <c r="B77" s="18" t="s">
        <v>19</v>
      </c>
      <c r="C77" s="18">
        <v>1.67</v>
      </c>
      <c r="D77" s="18">
        <v>2.56</v>
      </c>
      <c r="E77" s="19">
        <v>0.73</v>
      </c>
      <c r="F77" s="27">
        <v>0.43712574850299402</v>
      </c>
      <c r="H77" s="18" t="s">
        <v>26</v>
      </c>
      <c r="I77" s="18">
        <v>0.49</v>
      </c>
      <c r="J77" s="18">
        <v>2.27</v>
      </c>
      <c r="K77" s="18">
        <v>0.19</v>
      </c>
      <c r="L77" s="29">
        <f t="shared" si="6"/>
        <v>0.38775510204081631</v>
      </c>
      <c r="N77" s="18" t="s">
        <v>19</v>
      </c>
      <c r="O77" s="18">
        <v>1.28</v>
      </c>
      <c r="P77" s="18">
        <v>4.88</v>
      </c>
      <c r="Q77" s="18">
        <v>0.35</v>
      </c>
      <c r="R77" s="27">
        <v>0.2734375</v>
      </c>
    </row>
    <row r="78" spans="1:18" x14ac:dyDescent="0.25">
      <c r="B78" s="18" t="s">
        <v>26</v>
      </c>
      <c r="C78" s="18">
        <v>2.09</v>
      </c>
      <c r="D78" s="18">
        <v>2.08</v>
      </c>
      <c r="E78" s="18">
        <v>0.35</v>
      </c>
      <c r="F78" s="27">
        <v>0.1674641148325359</v>
      </c>
      <c r="H78" s="18" t="s">
        <v>41</v>
      </c>
      <c r="I78" s="18">
        <v>1.21</v>
      </c>
      <c r="J78" s="18">
        <v>7.62</v>
      </c>
      <c r="K78" s="18">
        <v>0.35</v>
      </c>
      <c r="L78" s="29">
        <f t="shared" si="6"/>
        <v>0.28925619834710742</v>
      </c>
      <c r="N78" s="18" t="s">
        <v>26</v>
      </c>
      <c r="O78" s="18">
        <v>1.51</v>
      </c>
      <c r="P78" s="18">
        <v>4.9400000000000004</v>
      </c>
      <c r="Q78" s="19">
        <v>0.25</v>
      </c>
      <c r="R78" s="27">
        <v>0.16556291390728478</v>
      </c>
    </row>
    <row r="79" spans="1:18" x14ac:dyDescent="0.25">
      <c r="B79" s="18" t="s">
        <v>41</v>
      </c>
      <c r="C79" s="18">
        <v>1.77</v>
      </c>
      <c r="D79" s="18">
        <v>4.17</v>
      </c>
      <c r="E79" s="18">
        <v>0.65</v>
      </c>
      <c r="F79" s="27">
        <v>0.3672316384180791</v>
      </c>
      <c r="H79" s="18" t="s">
        <v>27</v>
      </c>
      <c r="I79" s="18">
        <v>1.26</v>
      </c>
      <c r="J79" s="18">
        <v>2.92</v>
      </c>
      <c r="K79" s="18">
        <v>0.16</v>
      </c>
      <c r="L79" s="29">
        <f t="shared" si="6"/>
        <v>0.12698412698412698</v>
      </c>
      <c r="N79" s="18" t="s">
        <v>41</v>
      </c>
      <c r="O79" s="18">
        <v>1.4</v>
      </c>
      <c r="P79" s="18">
        <v>0.96</v>
      </c>
      <c r="Q79" s="19">
        <v>0.16</v>
      </c>
      <c r="R79" s="27">
        <v>0.1142857142857143</v>
      </c>
    </row>
    <row r="80" spans="1:18" x14ac:dyDescent="0.25">
      <c r="H80" s="18" t="s">
        <v>21</v>
      </c>
      <c r="I80" s="18">
        <v>1.32</v>
      </c>
      <c r="J80" s="18">
        <v>4.28</v>
      </c>
      <c r="K80" s="18">
        <v>0.36</v>
      </c>
      <c r="L80" s="29">
        <f t="shared" si="6"/>
        <v>0.27272727272727271</v>
      </c>
      <c r="N80" s="18" t="s">
        <v>27</v>
      </c>
      <c r="O80" s="18">
        <v>0.96</v>
      </c>
      <c r="P80" s="18">
        <v>2.58</v>
      </c>
      <c r="Q80" s="19">
        <v>0.18</v>
      </c>
      <c r="R80" s="27">
        <v>0.1875</v>
      </c>
    </row>
    <row r="81" spans="5:18" x14ac:dyDescent="0.25">
      <c r="H81" s="18" t="s">
        <v>22</v>
      </c>
      <c r="I81" s="18">
        <v>2.5</v>
      </c>
      <c r="J81" s="18">
        <v>4.97</v>
      </c>
      <c r="K81" s="18">
        <v>0.53</v>
      </c>
      <c r="L81" s="29">
        <f t="shared" si="6"/>
        <v>0.21200000000000002</v>
      </c>
      <c r="N81" s="18" t="s">
        <v>21</v>
      </c>
      <c r="O81" s="18">
        <v>0.81</v>
      </c>
      <c r="P81" s="18">
        <v>2.4</v>
      </c>
      <c r="Q81" s="19">
        <v>0.27</v>
      </c>
      <c r="R81" s="27">
        <v>0.33333333333333331</v>
      </c>
    </row>
    <row r="82" spans="5:18" x14ac:dyDescent="0.25">
      <c r="H82" s="18" t="s">
        <v>53</v>
      </c>
      <c r="I82" s="18">
        <v>1.38</v>
      </c>
      <c r="J82" s="18">
        <v>4.05</v>
      </c>
      <c r="K82" s="18">
        <v>0.15</v>
      </c>
      <c r="L82" s="29">
        <f t="shared" si="6"/>
        <v>0.10869565217391305</v>
      </c>
    </row>
    <row r="83" spans="5:18" x14ac:dyDescent="0.25">
      <c r="H83" s="18" t="s">
        <v>47</v>
      </c>
      <c r="I83" s="18">
        <v>1.24</v>
      </c>
      <c r="J83" s="18">
        <v>3.34</v>
      </c>
      <c r="K83" s="18">
        <v>0.18</v>
      </c>
      <c r="L83" s="29">
        <f t="shared" si="6"/>
        <v>0.14516129032258063</v>
      </c>
    </row>
    <row r="84" spans="5:18" x14ac:dyDescent="0.25">
      <c r="H84" s="18" t="s">
        <v>23</v>
      </c>
      <c r="I84" s="18">
        <v>2.2000000000000002</v>
      </c>
      <c r="J84" s="18">
        <v>4.95</v>
      </c>
      <c r="K84" s="19">
        <v>0.42</v>
      </c>
      <c r="L84" s="29">
        <f t="shared" si="6"/>
        <v>0.19090909090909089</v>
      </c>
    </row>
    <row r="86" spans="5:18" s="24" customFormat="1" x14ac:dyDescent="0.25">
      <c r="E86" s="24" t="s">
        <v>5</v>
      </c>
      <c r="F86" s="33">
        <f>AVERAGE(F74:F79)</f>
        <v>0.24015261765780241</v>
      </c>
      <c r="K86" s="24" t="s">
        <v>5</v>
      </c>
      <c r="L86" s="33">
        <f>AVERAGE(L74:L84)</f>
        <v>0.22352630692399139</v>
      </c>
      <c r="Q86" s="24" t="s">
        <v>5</v>
      </c>
      <c r="R86" s="33">
        <f>AVERAGE(R74:R81)</f>
        <v>0.21994628514980794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HR+ BC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Ermer</dc:creator>
  <cp:lastModifiedBy>Ruth Ganss</cp:lastModifiedBy>
  <dcterms:created xsi:type="dcterms:W3CDTF">2024-11-28T07:30:17Z</dcterms:created>
  <dcterms:modified xsi:type="dcterms:W3CDTF">2025-01-31T04:05:16Z</dcterms:modified>
</cp:coreProperties>
</file>